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2ABACE09-CC99-49BD-A803-6CCF20D4A4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1" l="1"/>
  <c r="J50" i="1"/>
  <c r="J49" i="1"/>
  <c r="J48" i="1"/>
  <c r="J47" i="1"/>
  <c r="J43" i="1"/>
  <c r="J42" i="1"/>
  <c r="J41" i="1"/>
  <c r="J40" i="1"/>
  <c r="J36" i="1"/>
  <c r="J35" i="1"/>
  <c r="J34" i="1"/>
  <c r="J33" i="1"/>
  <c r="J32" i="1"/>
  <c r="J31" i="1"/>
  <c r="J30" i="1"/>
  <c r="J29" i="1"/>
  <c r="J28" i="1"/>
  <c r="J24" i="1"/>
  <c r="J23" i="1"/>
  <c r="J22" i="1"/>
  <c r="J21" i="1"/>
  <c r="J20" i="1"/>
  <c r="J19" i="1"/>
  <c r="J18" i="1"/>
  <c r="J17" i="1"/>
  <c r="J16" i="1"/>
  <c r="J15" i="1"/>
  <c r="J14" i="1"/>
  <c r="J52" i="1" l="1"/>
  <c r="J44" i="1"/>
  <c r="J25" i="1"/>
  <c r="J37" i="1"/>
  <c r="H53" i="1"/>
  <c r="G53" i="1"/>
  <c r="F53" i="1"/>
  <c r="J53" i="1" l="1"/>
  <c r="J54" i="1" s="1"/>
  <c r="J55" i="1" s="1"/>
  <c r="J7" i="1" s="1"/>
</calcChain>
</file>

<file path=xl/sharedStrings.xml><?xml version="1.0" encoding="utf-8"?>
<sst xmlns="http://schemas.openxmlformats.org/spreadsheetml/2006/main" count="125" uniqueCount="66">
  <si>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</si>
  <si>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</si>
  <si>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</si>
  <si>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</si>
  <si>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</si>
  <si>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</si>
  <si>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</si>
  <si>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</si>
  <si>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</si>
  <si>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</si>
  <si>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</si>
  <si>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</si>
  <si>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</si>
  <si>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</si>
  <si>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</si>
  <si>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</si>
  <si>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</si>
  <si>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</si>
  <si>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3 Oro kondicionavimo sistema</t>
  </si>
  <si>
    <t>Skyrius   OK-1</t>
  </si>
  <si>
    <t>N20P-0801-1</t>
  </si>
  <si>
    <t>Kondicionierių vidinių sieninių agregatų montavimas, kai šaldymo galia, kW iki 5,0</t>
  </si>
  <si>
    <t>vnt.</t>
  </si>
  <si>
    <t>N16P-0404-1 (S9=1,102)</t>
  </si>
  <si>
    <t>Varinių vamzdžių jungimas trišakiais, sandūras lituojant, kai vamzdžio išorinis skersmuo, mm iki 22</t>
  </si>
  <si>
    <t>kaina</t>
  </si>
  <si>
    <t>Trišakių komplektas su antikondensacine izoliacija</t>
  </si>
  <si>
    <t>N50-311</t>
  </si>
  <si>
    <t>Valdymo pultelio montavimas</t>
  </si>
  <si>
    <t>N16P-0401-1</t>
  </si>
  <si>
    <t>Vandentiekio, šildymo vamzdynų iš varinių vamzdžių tiesimas, tvirtinant prie konstrukcijų, kai vamzdžio išorinis skersmuo, mm iki 22</t>
  </si>
  <si>
    <t>m</t>
  </si>
  <si>
    <t>N16P-0401-2</t>
  </si>
  <si>
    <t>Vandentiekio, šildymo vamzdynų iš varinių vamzdžių tiesimas, tvirtinant prie konstrukcijų, kai vamzdžio išorinis skersmuo, mm daugiau 22 iki 54</t>
  </si>
  <si>
    <t>Izoliuoti variniai vamzdžiai 1/4''</t>
  </si>
  <si>
    <t>Izoliuoti variniai vamzdžiai 3/8''</t>
  </si>
  <si>
    <t>Izoliuoti variniai vamzdžiai 1/2''</t>
  </si>
  <si>
    <t>Izoliuoti variniai vamzdžiai  5/8''</t>
  </si>
  <si>
    <t>N16P-1408</t>
  </si>
  <si>
    <t>Vamzdynų pneumatinis bandymas</t>
  </si>
  <si>
    <t>100 m</t>
  </si>
  <si>
    <t>Iš viso už skyrių  OK-1</t>
  </si>
  <si>
    <t>Skyrius   OK-2</t>
  </si>
  <si>
    <t>Izoliuoti variniai vamzdžiai  3/4''</t>
  </si>
  <si>
    <t>Iš viso už skyrių  OK-2</t>
  </si>
  <si>
    <t>Skyrius   OK-4</t>
  </si>
  <si>
    <t>Iš viso už skyrių  OK-4</t>
  </si>
  <si>
    <t>Skyrius   Kondensato įrengimas</t>
  </si>
  <si>
    <t>N16P-0201-1</t>
  </si>
  <si>
    <t>Vandentiekio, šildymo ir suspausto oro vamzdynų iš plastikinių vamzdžių tiesimas, tvirtinant prie konstrukcijų, kai vamzdžio išorinis skersmuo, mm iki 32</t>
  </si>
  <si>
    <t>C1-1028-3</t>
  </si>
  <si>
    <t>FV-plast vamzdžiai PN 16, 25x2.8 (plast.vir.vamzdyn. PPR)</t>
  </si>
  <si>
    <t>C1-1028-2</t>
  </si>
  <si>
    <t>FV-plast vamzdžiai PN 16, 20x2.3 (plast.vir.vamzdyn. PPR)</t>
  </si>
  <si>
    <t>N16-118</t>
  </si>
  <si>
    <t>Vid.šild.ir vandent.sist.vamzd., kurių d iki 400 mm, hidr.išbandymas</t>
  </si>
  <si>
    <t>Iš viso už skyrių  Kondensato įrengimas</t>
  </si>
  <si>
    <t>Iš viso #1</t>
  </si>
  <si>
    <t>PVM</t>
  </si>
  <si>
    <t>Iš viso #2</t>
  </si>
  <si>
    <t>Tiesioginės išlaidos su prisk.</t>
  </si>
  <si>
    <t>L o k a l i n ė  s ą m a t a  N r. 303</t>
  </si>
  <si>
    <t>Vieneto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</si>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</sst>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164" fontId="2" fillId="0" borderId="9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7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166" fontId="3" fillId="3" borderId="0" xfId="0" applyNumberFormat="1" applyFont="1" applyFill="1"/>
    <xf numFmtId="2" fontId="3" fillId="0" borderId="0" xfId="0" applyNumberFormat="1" applyFont="1"/>
    <xf numFmtId="167" fontId="3" fillId="0" borderId="0" xfId="0" applyNumberFormat="1" applyFont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2" fontId="3" fillId="0" borderId="12" xfId="0" applyNumberFormat="1" applyFont="1" applyBorder="1" applyAlignment="1">
      <alignment horizontal="right" vertical="top"/>
    </xf>
    <xf numFmtId="167" fontId="3" fillId="0" borderId="12" xfId="0" applyNumberFormat="1" applyFont="1" applyBorder="1" applyAlignment="1">
      <alignment horizontal="right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2" fontId="2" fillId="0" borderId="9" xfId="0" quotePrefix="1" applyNumberFormat="1" applyFont="1" applyBorder="1" applyAlignment="1">
      <alignment horizontal="right" vertical="top"/>
    </xf>
    <xf numFmtId="167" fontId="2" fillId="0" borderId="9" xfId="0" quotePrefix="1" applyNumberFormat="1" applyFont="1" applyBorder="1" applyAlignment="1">
      <alignment horizontal="right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2" fontId="2" fillId="0" borderId="10" xfId="0" applyNumberFormat="1" applyFont="1" applyBorder="1" applyAlignment="1">
      <alignment horizontal="right" vertical="top"/>
    </xf>
    <xf numFmtId="167" fontId="2" fillId="0" borderId="10" xfId="0" applyNumberFormat="1" applyFont="1" applyBorder="1" applyAlignment="1">
      <alignment horizontal="right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2" fontId="2" fillId="0" borderId="15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6" xfId="0" applyFont="1" applyBorder="1"/>
    <xf numFmtId="0" fontId="2" fillId="0" borderId="16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 applyAlignment="1">
      <alignment horizontal="left"/>
    </xf>
    <xf numFmtId="2" fontId="3" fillId="0" borderId="16" xfId="0" applyNumberFormat="1" applyFont="1" applyBorder="1"/>
    <xf numFmtId="167" fontId="3" fillId="0" borderId="16" xfId="0" applyNumberFormat="1" applyFont="1" applyBorder="1"/>
    <xf numFmtId="0" fontId="2" fillId="0" borderId="21" xfId="0" applyFont="1" applyBorder="1" applyAlignment="1">
      <alignment horizontal="center" vertical="top"/>
    </xf>
    <xf numFmtId="2" fontId="2" fillId="0" borderId="12" xfId="0" quotePrefix="1" applyNumberFormat="1" applyFont="1" applyBorder="1" applyAlignment="1">
      <alignment horizontal="right" vertical="top"/>
    </xf>
    <xf numFmtId="167" fontId="2" fillId="0" borderId="12" xfId="0" quotePrefix="1" applyNumberFormat="1" applyFont="1" applyBorder="1" applyAlignment="1">
      <alignment horizontal="right" vertical="top"/>
    </xf>
    <xf numFmtId="0" fontId="2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vertical="top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2" fontId="3" fillId="0" borderId="15" xfId="0" applyNumberFormat="1" applyFont="1" applyBorder="1"/>
    <xf numFmtId="166" fontId="3" fillId="3" borderId="15" xfId="0" applyNumberFormat="1" applyFont="1" applyFill="1" applyBorder="1"/>
    <xf numFmtId="167" fontId="3" fillId="0" borderId="15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62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296875" defaultRowHeight="13"/>
  <cols>
    <col min="1" max="1" width="4.69921875" style="62" customWidth="1"/>
    <col min="2" max="2" width="9" style="63" customWidth="1"/>
    <col min="3" max="3" width="31.69921875" style="64" customWidth="1"/>
    <col min="4" max="4" width="7.19921875" style="71" customWidth="1"/>
    <col min="5" max="5" width="8.296875" style="71" customWidth="1"/>
    <col min="6" max="6" width="10" style="69" hidden="1" customWidth="1"/>
    <col min="7" max="7" width="10.796875" style="69" hidden="1" customWidth="1"/>
    <col min="8" max="8" width="10.19921875" style="69" hidden="1" customWidth="1"/>
    <col min="9" max="9" width="10.19921875" style="70" customWidth="1"/>
    <col min="10" max="10" width="11.796875" style="69" customWidth="1"/>
    <col min="11" max="16384" width="9.296875" style="4"/>
  </cols>
  <sheetData>
    <row r="1" spans="1:10" s="15" customFormat="1">
      <c r="A1" s="9" t="s">
        <v>61</v>
      </c>
      <c r="B1" s="10"/>
      <c r="C1" s="11">
        <v>43</v>
      </c>
      <c r="D1" s="12"/>
      <c r="E1" s="12">
        <v>29</v>
      </c>
      <c r="F1" s="13"/>
      <c r="G1" s="13"/>
      <c r="H1" s="13"/>
      <c r="I1" s="14"/>
      <c r="J1" s="13"/>
    </row>
    <row r="2" spans="1:10" s="15" customFormat="1">
      <c r="A2" s="72" t="s">
        <v>65</v>
      </c>
      <c r="B2" s="16"/>
      <c r="C2" s="16"/>
      <c r="D2" s="16"/>
      <c r="E2" s="17"/>
      <c r="F2" s="18"/>
      <c r="G2" s="18"/>
      <c r="H2" s="18"/>
      <c r="I2" s="19"/>
      <c r="J2" s="18"/>
    </row>
    <row r="3" spans="1:10" s="24" customFormat="1">
      <c r="A3" s="20"/>
      <c r="B3" s="21"/>
      <c r="C3" s="20"/>
      <c r="D3" s="20"/>
      <c r="E3" s="21"/>
      <c r="F3" s="22"/>
      <c r="G3" s="22"/>
      <c r="H3" s="22"/>
      <c r="I3" s="23"/>
      <c r="J3" s="22"/>
    </row>
    <row r="4" spans="1:10" s="24" customFormat="1" ht="12.65" customHeight="1">
      <c r="A4" s="1"/>
      <c r="B4" s="25"/>
      <c r="C4" s="3"/>
      <c r="F4" s="26"/>
      <c r="G4" s="26"/>
      <c r="H4" s="26"/>
      <c r="I4" s="27"/>
      <c r="J4" s="26"/>
    </row>
    <row r="5" spans="1:10" s="24" customFormat="1">
      <c r="A5" s="28" t="s">
        <v>0</v>
      </c>
      <c r="B5" s="25"/>
      <c r="C5" s="128" t="s">
        <v>16</v>
      </c>
      <c r="D5" s="129"/>
      <c r="E5" s="129"/>
      <c r="F5" s="129"/>
      <c r="G5" s="129"/>
      <c r="H5" s="129"/>
      <c r="I5" s="129"/>
      <c r="J5" s="129"/>
    </row>
    <row r="6" spans="1:10" s="24" customFormat="1" ht="13.5" thickBot="1">
      <c r="A6" s="28" t="s">
        <v>1</v>
      </c>
      <c r="B6" s="25"/>
      <c r="C6" s="128" t="s">
        <v>17</v>
      </c>
      <c r="D6" s="129"/>
      <c r="E6" s="129"/>
      <c r="F6" s="129"/>
      <c r="G6" s="129"/>
      <c r="H6" s="26"/>
      <c r="I6" s="27"/>
      <c r="J6" s="26"/>
    </row>
    <row r="7" spans="1:10" s="24" customFormat="1" ht="14.5" thickTop="1" thickBot="1">
      <c r="A7" s="28" t="s">
        <v>2</v>
      </c>
      <c r="B7" s="25"/>
      <c r="C7" s="128" t="s">
        <v>18</v>
      </c>
      <c r="D7" s="129"/>
      <c r="E7" s="129"/>
      <c r="F7" s="129"/>
      <c r="G7" s="129"/>
      <c r="H7" s="29" t="s">
        <v>15</v>
      </c>
      <c r="I7" s="30"/>
      <c r="J7" s="31">
        <f>J55</f>
        <v>0</v>
      </c>
    </row>
    <row r="8" spans="1:10" s="24" customFormat="1" ht="13.5" thickTop="1">
      <c r="A8" s="32"/>
      <c r="B8" s="25"/>
      <c r="F8" s="26"/>
      <c r="G8" s="26"/>
      <c r="H8" s="26"/>
      <c r="I8" s="27"/>
      <c r="J8" s="33"/>
    </row>
    <row r="9" spans="1:10" s="42" customFormat="1">
      <c r="A9" s="34" t="s">
        <v>3</v>
      </c>
      <c r="B9" s="35" t="s">
        <v>4</v>
      </c>
      <c r="C9" s="35" t="s">
        <v>5</v>
      </c>
      <c r="D9" s="36" t="s">
        <v>6</v>
      </c>
      <c r="E9" s="36" t="s">
        <v>11</v>
      </c>
      <c r="F9" s="37" t="s">
        <v>60</v>
      </c>
      <c r="G9" s="38"/>
      <c r="H9" s="39"/>
      <c r="I9" s="40" t="s">
        <v>62</v>
      </c>
      <c r="J9" s="41" t="s">
        <v>15</v>
      </c>
    </row>
    <row r="10" spans="1:10" ht="39" customHeight="1">
      <c r="A10" s="43" t="s">
        <v>7</v>
      </c>
      <c r="B10" s="44" t="s">
        <v>8</v>
      </c>
      <c r="C10" s="44" t="s">
        <v>9</v>
      </c>
      <c r="D10" s="45" t="s">
        <v>10</v>
      </c>
      <c r="E10" s="46"/>
      <c r="F10" s="47" t="s">
        <v>12</v>
      </c>
      <c r="G10" s="47" t="s">
        <v>13</v>
      </c>
      <c r="H10" s="47" t="s">
        <v>14</v>
      </c>
      <c r="I10" s="48" t="s">
        <v>25</v>
      </c>
      <c r="J10" s="49"/>
    </row>
    <row r="11" spans="1:10">
      <c r="A11" s="50">
        <v>1</v>
      </c>
      <c r="B11" s="51">
        <v>2</v>
      </c>
      <c r="C11" s="51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3" t="s">
        <v>63</v>
      </c>
      <c r="J11" s="54" t="s">
        <v>64</v>
      </c>
    </row>
    <row r="12" spans="1:10">
      <c r="A12" s="57"/>
      <c r="B12" s="58"/>
      <c r="C12" s="59"/>
      <c r="D12" s="60"/>
      <c r="E12" s="61"/>
      <c r="F12" s="55"/>
      <c r="G12" s="55"/>
      <c r="H12" s="55"/>
      <c r="I12" s="56"/>
      <c r="J12" s="55"/>
    </row>
    <row r="13" spans="1:10">
      <c r="A13" s="101"/>
      <c r="B13" s="102"/>
      <c r="C13" s="75" t="s">
        <v>19</v>
      </c>
      <c r="D13" s="76"/>
      <c r="E13" s="77"/>
      <c r="F13" s="103"/>
      <c r="G13" s="103"/>
      <c r="H13" s="103"/>
      <c r="I13" s="104"/>
      <c r="J13" s="103"/>
    </row>
    <row r="14" spans="1:10" ht="39">
      <c r="A14" s="87">
        <v>1</v>
      </c>
      <c r="B14" s="88" t="s">
        <v>20</v>
      </c>
      <c r="C14" s="89" t="s">
        <v>21</v>
      </c>
      <c r="D14" s="90" t="s">
        <v>22</v>
      </c>
      <c r="E14" s="91">
        <v>2</v>
      </c>
      <c r="F14" s="92"/>
      <c r="G14" s="92"/>
      <c r="H14" s="92"/>
      <c r="I14" s="93">
        <v>0</v>
      </c>
      <c r="J14" s="92">
        <f t="shared" ref="J14:J24" si="0">ROUND(I14*E14,2)</f>
        <v>0</v>
      </c>
    </row>
    <row r="15" spans="1:10" ht="52">
      <c r="A15" s="85">
        <v>2</v>
      </c>
      <c r="B15" s="86" t="s">
        <v>23</v>
      </c>
      <c r="C15" s="96" t="s">
        <v>24</v>
      </c>
      <c r="D15" s="97" t="s">
        <v>22</v>
      </c>
      <c r="E15" s="98">
        <v>1</v>
      </c>
      <c r="F15" s="99"/>
      <c r="G15" s="99"/>
      <c r="H15" s="99"/>
      <c r="I15" s="100">
        <v>0</v>
      </c>
      <c r="J15" s="99">
        <f t="shared" si="0"/>
        <v>0</v>
      </c>
    </row>
    <row r="16" spans="1:10" ht="26">
      <c r="A16" s="87">
        <v>3</v>
      </c>
      <c r="B16" s="88" t="s">
        <v>25</v>
      </c>
      <c r="C16" s="89" t="s">
        <v>26</v>
      </c>
      <c r="D16" s="90" t="s">
        <v>22</v>
      </c>
      <c r="E16" s="91">
        <v>1</v>
      </c>
      <c r="F16" s="92"/>
      <c r="G16" s="92"/>
      <c r="H16" s="92"/>
      <c r="I16" s="93">
        <v>0</v>
      </c>
      <c r="J16" s="92">
        <f t="shared" si="0"/>
        <v>0</v>
      </c>
    </row>
    <row r="17" spans="1:11">
      <c r="A17" s="87">
        <v>4</v>
      </c>
      <c r="B17" s="88" t="s">
        <v>27</v>
      </c>
      <c r="C17" s="89" t="s">
        <v>28</v>
      </c>
      <c r="D17" s="90" t="s">
        <v>22</v>
      </c>
      <c r="E17" s="91">
        <v>2</v>
      </c>
      <c r="F17" s="92"/>
      <c r="G17" s="92"/>
      <c r="H17" s="92"/>
      <c r="I17" s="93">
        <v>0</v>
      </c>
      <c r="J17" s="92">
        <f t="shared" si="0"/>
        <v>0</v>
      </c>
    </row>
    <row r="18" spans="1:11" ht="52">
      <c r="A18" s="87">
        <v>5</v>
      </c>
      <c r="B18" s="88" t="s">
        <v>29</v>
      </c>
      <c r="C18" s="89" t="s">
        <v>30</v>
      </c>
      <c r="D18" s="90" t="s">
        <v>31</v>
      </c>
      <c r="E18" s="91">
        <v>44</v>
      </c>
      <c r="F18" s="92"/>
      <c r="G18" s="92"/>
      <c r="H18" s="92"/>
      <c r="I18" s="93">
        <v>0</v>
      </c>
      <c r="J18" s="92">
        <f t="shared" si="0"/>
        <v>0</v>
      </c>
    </row>
    <row r="19" spans="1:11" ht="65">
      <c r="A19" s="87">
        <v>6</v>
      </c>
      <c r="B19" s="88" t="s">
        <v>32</v>
      </c>
      <c r="C19" s="89" t="s">
        <v>33</v>
      </c>
      <c r="D19" s="90" t="s">
        <v>31</v>
      </c>
      <c r="E19" s="91">
        <v>14</v>
      </c>
      <c r="F19" s="92"/>
      <c r="G19" s="92"/>
      <c r="H19" s="92"/>
      <c r="I19" s="93">
        <v>0</v>
      </c>
      <c r="J19" s="92">
        <f t="shared" si="0"/>
        <v>0</v>
      </c>
    </row>
    <row r="20" spans="1:11">
      <c r="A20" s="87">
        <v>7</v>
      </c>
      <c r="B20" s="88" t="s">
        <v>25</v>
      </c>
      <c r="C20" s="89" t="s">
        <v>34</v>
      </c>
      <c r="D20" s="90" t="s">
        <v>31</v>
      </c>
      <c r="E20" s="91">
        <v>15</v>
      </c>
      <c r="F20" s="92"/>
      <c r="G20" s="92"/>
      <c r="H20" s="92"/>
      <c r="I20" s="93">
        <v>0</v>
      </c>
      <c r="J20" s="92">
        <f t="shared" si="0"/>
        <v>0</v>
      </c>
    </row>
    <row r="21" spans="1:11">
      <c r="A21" s="87">
        <v>8</v>
      </c>
      <c r="B21" s="88" t="s">
        <v>25</v>
      </c>
      <c r="C21" s="89" t="s">
        <v>35</v>
      </c>
      <c r="D21" s="90" t="s">
        <v>31</v>
      </c>
      <c r="E21" s="91">
        <v>14</v>
      </c>
      <c r="F21" s="92"/>
      <c r="G21" s="92"/>
      <c r="H21" s="92"/>
      <c r="I21" s="93">
        <v>0</v>
      </c>
      <c r="J21" s="92">
        <f t="shared" si="0"/>
        <v>0</v>
      </c>
    </row>
    <row r="22" spans="1:11">
      <c r="A22" s="87">
        <v>9</v>
      </c>
      <c r="B22" s="88" t="s">
        <v>25</v>
      </c>
      <c r="C22" s="89" t="s">
        <v>36</v>
      </c>
      <c r="D22" s="90" t="s">
        <v>31</v>
      </c>
      <c r="E22" s="91">
        <v>15</v>
      </c>
      <c r="F22" s="92"/>
      <c r="G22" s="92"/>
      <c r="H22" s="92"/>
      <c r="I22" s="93">
        <v>0</v>
      </c>
      <c r="J22" s="92">
        <f t="shared" si="0"/>
        <v>0</v>
      </c>
    </row>
    <row r="23" spans="1:11">
      <c r="A23" s="78">
        <v>10</v>
      </c>
      <c r="B23" s="79" t="s">
        <v>25</v>
      </c>
      <c r="C23" s="80" t="s">
        <v>37</v>
      </c>
      <c r="D23" s="81" t="s">
        <v>31</v>
      </c>
      <c r="E23" s="82">
        <v>14</v>
      </c>
      <c r="F23" s="83"/>
      <c r="G23" s="83"/>
      <c r="H23" s="83"/>
      <c r="I23" s="84">
        <v>0</v>
      </c>
      <c r="J23" s="83">
        <f t="shared" si="0"/>
        <v>0</v>
      </c>
    </row>
    <row r="24" spans="1:11" ht="26">
      <c r="A24" s="87">
        <v>11</v>
      </c>
      <c r="B24" s="88" t="s">
        <v>38</v>
      </c>
      <c r="C24" s="89" t="s">
        <v>39</v>
      </c>
      <c r="D24" s="90" t="s">
        <v>40</v>
      </c>
      <c r="E24" s="91">
        <v>0.57999999999999996</v>
      </c>
      <c r="F24" s="92"/>
      <c r="G24" s="92"/>
      <c r="H24" s="92"/>
      <c r="I24" s="93">
        <v>0</v>
      </c>
      <c r="J24" s="92">
        <f t="shared" si="0"/>
        <v>0</v>
      </c>
    </row>
    <row r="25" spans="1:11">
      <c r="A25" s="105"/>
      <c r="B25" s="106"/>
      <c r="C25" s="107" t="s">
        <v>41</v>
      </c>
      <c r="D25" s="108"/>
      <c r="E25" s="109"/>
      <c r="F25" s="94"/>
      <c r="G25" s="94"/>
      <c r="H25" s="94"/>
      <c r="I25" s="95"/>
      <c r="J25" s="94" t="str">
        <f>TEXT(SUM(J13:J24),"0,00")</f>
        <v>0,00</v>
      </c>
      <c r="K25" s="65"/>
    </row>
    <row r="26" spans="1:11">
      <c r="A26" s="57"/>
      <c r="B26" s="58"/>
      <c r="C26" s="59"/>
      <c r="D26" s="60"/>
      <c r="E26" s="61"/>
      <c r="F26" s="55"/>
      <c r="G26" s="55"/>
      <c r="H26" s="55"/>
      <c r="I26" s="56"/>
      <c r="J26" s="55"/>
    </row>
    <row r="27" spans="1:11">
      <c r="A27" s="101"/>
      <c r="B27" s="102"/>
      <c r="C27" s="75" t="s">
        <v>42</v>
      </c>
      <c r="D27" s="76"/>
      <c r="E27" s="77"/>
      <c r="F27" s="103"/>
      <c r="G27" s="103"/>
      <c r="H27" s="103"/>
      <c r="I27" s="104"/>
      <c r="J27" s="103"/>
    </row>
    <row r="28" spans="1:11" ht="39">
      <c r="A28" s="87">
        <v>12</v>
      </c>
      <c r="B28" s="88" t="s">
        <v>20</v>
      </c>
      <c r="C28" s="89" t="s">
        <v>21</v>
      </c>
      <c r="D28" s="90" t="s">
        <v>22</v>
      </c>
      <c r="E28" s="91">
        <v>2</v>
      </c>
      <c r="F28" s="92"/>
      <c r="G28" s="92"/>
      <c r="H28" s="92"/>
      <c r="I28" s="93">
        <v>0</v>
      </c>
      <c r="J28" s="92">
        <f t="shared" ref="J28:J36" si="1">ROUND(I28*E28,2)</f>
        <v>0</v>
      </c>
    </row>
    <row r="29" spans="1:11" ht="52">
      <c r="A29" s="85">
        <v>13</v>
      </c>
      <c r="B29" s="86" t="s">
        <v>23</v>
      </c>
      <c r="C29" s="96" t="s">
        <v>24</v>
      </c>
      <c r="D29" s="97" t="s">
        <v>22</v>
      </c>
      <c r="E29" s="98">
        <v>1</v>
      </c>
      <c r="F29" s="99"/>
      <c r="G29" s="99"/>
      <c r="H29" s="99"/>
      <c r="I29" s="100">
        <v>0</v>
      </c>
      <c r="J29" s="99">
        <f t="shared" si="1"/>
        <v>0</v>
      </c>
    </row>
    <row r="30" spans="1:11" ht="26">
      <c r="A30" s="87">
        <v>14</v>
      </c>
      <c r="B30" s="88" t="s">
        <v>25</v>
      </c>
      <c r="C30" s="89" t="s">
        <v>26</v>
      </c>
      <c r="D30" s="90" t="s">
        <v>22</v>
      </c>
      <c r="E30" s="91">
        <v>1</v>
      </c>
      <c r="F30" s="92"/>
      <c r="G30" s="92"/>
      <c r="H30" s="92"/>
      <c r="I30" s="93">
        <v>0</v>
      </c>
      <c r="J30" s="92">
        <f t="shared" si="1"/>
        <v>0</v>
      </c>
    </row>
    <row r="31" spans="1:11">
      <c r="A31" s="87">
        <v>15</v>
      </c>
      <c r="B31" s="88" t="s">
        <v>27</v>
      </c>
      <c r="C31" s="89" t="s">
        <v>28</v>
      </c>
      <c r="D31" s="90" t="s">
        <v>22</v>
      </c>
      <c r="E31" s="91">
        <v>2</v>
      </c>
      <c r="F31" s="92"/>
      <c r="G31" s="92"/>
      <c r="H31" s="92"/>
      <c r="I31" s="93">
        <v>0</v>
      </c>
      <c r="J31" s="92">
        <f t="shared" si="1"/>
        <v>0</v>
      </c>
    </row>
    <row r="32" spans="1:11" ht="52">
      <c r="A32" s="87">
        <v>16</v>
      </c>
      <c r="B32" s="88" t="s">
        <v>29</v>
      </c>
      <c r="C32" s="89" t="s">
        <v>30</v>
      </c>
      <c r="D32" s="90" t="s">
        <v>31</v>
      </c>
      <c r="E32" s="91">
        <v>71</v>
      </c>
      <c r="F32" s="92"/>
      <c r="G32" s="92"/>
      <c r="H32" s="92"/>
      <c r="I32" s="93">
        <v>0</v>
      </c>
      <c r="J32" s="92">
        <f t="shared" si="1"/>
        <v>0</v>
      </c>
    </row>
    <row r="33" spans="1:11">
      <c r="A33" s="87">
        <v>17</v>
      </c>
      <c r="B33" s="88" t="s">
        <v>25</v>
      </c>
      <c r="C33" s="89" t="s">
        <v>34</v>
      </c>
      <c r="D33" s="90" t="s">
        <v>31</v>
      </c>
      <c r="E33" s="91">
        <v>20</v>
      </c>
      <c r="F33" s="92"/>
      <c r="G33" s="92"/>
      <c r="H33" s="92"/>
      <c r="I33" s="93">
        <v>0</v>
      </c>
      <c r="J33" s="92">
        <f t="shared" si="1"/>
        <v>0</v>
      </c>
    </row>
    <row r="34" spans="1:11">
      <c r="A34" s="87">
        <v>18</v>
      </c>
      <c r="B34" s="88" t="s">
        <v>25</v>
      </c>
      <c r="C34" s="89" t="s">
        <v>36</v>
      </c>
      <c r="D34" s="90" t="s">
        <v>31</v>
      </c>
      <c r="E34" s="91">
        <v>35</v>
      </c>
      <c r="F34" s="92"/>
      <c r="G34" s="92"/>
      <c r="H34" s="92"/>
      <c r="I34" s="93">
        <v>0</v>
      </c>
      <c r="J34" s="92">
        <f t="shared" si="1"/>
        <v>0</v>
      </c>
    </row>
    <row r="35" spans="1:11">
      <c r="A35" s="78">
        <v>19</v>
      </c>
      <c r="B35" s="79" t="s">
        <v>25</v>
      </c>
      <c r="C35" s="80" t="s">
        <v>43</v>
      </c>
      <c r="D35" s="81" t="s">
        <v>31</v>
      </c>
      <c r="E35" s="82">
        <v>16</v>
      </c>
      <c r="F35" s="83"/>
      <c r="G35" s="83"/>
      <c r="H35" s="83"/>
      <c r="I35" s="84">
        <v>0</v>
      </c>
      <c r="J35" s="83">
        <f t="shared" si="1"/>
        <v>0</v>
      </c>
    </row>
    <row r="36" spans="1:11" ht="26">
      <c r="A36" s="87">
        <v>20</v>
      </c>
      <c r="B36" s="88" t="s">
        <v>38</v>
      </c>
      <c r="C36" s="89" t="s">
        <v>39</v>
      </c>
      <c r="D36" s="90" t="s">
        <v>40</v>
      </c>
      <c r="E36" s="91">
        <v>0.71</v>
      </c>
      <c r="F36" s="92"/>
      <c r="G36" s="92"/>
      <c r="H36" s="92"/>
      <c r="I36" s="93">
        <v>0</v>
      </c>
      <c r="J36" s="92">
        <f t="shared" si="1"/>
        <v>0</v>
      </c>
    </row>
    <row r="37" spans="1:11">
      <c r="A37" s="105"/>
      <c r="B37" s="106"/>
      <c r="C37" s="107" t="s">
        <v>44</v>
      </c>
      <c r="D37" s="108"/>
      <c r="E37" s="109"/>
      <c r="F37" s="94"/>
      <c r="G37" s="94"/>
      <c r="H37" s="94"/>
      <c r="I37" s="95"/>
      <c r="J37" s="94" t="str">
        <f>TEXT(SUM(J27:J36),"0,00")</f>
        <v>0,00</v>
      </c>
      <c r="K37" s="65"/>
    </row>
    <row r="38" spans="1:11">
      <c r="A38" s="57"/>
      <c r="B38" s="58"/>
      <c r="C38" s="59"/>
      <c r="D38" s="60"/>
      <c r="E38" s="61"/>
      <c r="F38" s="55"/>
      <c r="G38" s="55"/>
      <c r="H38" s="55"/>
      <c r="I38" s="56"/>
      <c r="J38" s="55"/>
    </row>
    <row r="39" spans="1:11">
      <c r="A39" s="101"/>
      <c r="B39" s="102"/>
      <c r="C39" s="75" t="s">
        <v>45</v>
      </c>
      <c r="D39" s="76"/>
      <c r="E39" s="77"/>
      <c r="F39" s="103"/>
      <c r="G39" s="103"/>
      <c r="H39" s="103"/>
      <c r="I39" s="104"/>
      <c r="J39" s="103"/>
    </row>
    <row r="40" spans="1:11" ht="52">
      <c r="A40" s="87">
        <v>21</v>
      </c>
      <c r="B40" s="88" t="s">
        <v>29</v>
      </c>
      <c r="C40" s="89" t="s">
        <v>30</v>
      </c>
      <c r="D40" s="90" t="s">
        <v>31</v>
      </c>
      <c r="E40" s="91">
        <v>12</v>
      </c>
      <c r="F40" s="92"/>
      <c r="G40" s="92"/>
      <c r="H40" s="92"/>
      <c r="I40" s="93">
        <v>0</v>
      </c>
      <c r="J40" s="92">
        <f>ROUND(I40*E40,2)</f>
        <v>0</v>
      </c>
    </row>
    <row r="41" spans="1:11">
      <c r="A41" s="85">
        <v>22</v>
      </c>
      <c r="B41" s="86" t="s">
        <v>25</v>
      </c>
      <c r="C41" s="96" t="s">
        <v>34</v>
      </c>
      <c r="D41" s="97" t="s">
        <v>31</v>
      </c>
      <c r="E41" s="98">
        <v>6</v>
      </c>
      <c r="F41" s="99"/>
      <c r="G41" s="99"/>
      <c r="H41" s="99"/>
      <c r="I41" s="100">
        <v>0</v>
      </c>
      <c r="J41" s="99">
        <f>ROUND(I41*E41,2)</f>
        <v>0</v>
      </c>
    </row>
    <row r="42" spans="1:11">
      <c r="A42" s="78">
        <v>23</v>
      </c>
      <c r="B42" s="79" t="s">
        <v>25</v>
      </c>
      <c r="C42" s="80" t="s">
        <v>36</v>
      </c>
      <c r="D42" s="81" t="s">
        <v>31</v>
      </c>
      <c r="E42" s="82">
        <v>6</v>
      </c>
      <c r="F42" s="83"/>
      <c r="G42" s="83"/>
      <c r="H42" s="83"/>
      <c r="I42" s="84">
        <v>0</v>
      </c>
      <c r="J42" s="83">
        <f>ROUND(I42*E42,2)</f>
        <v>0</v>
      </c>
    </row>
    <row r="43" spans="1:11" ht="26">
      <c r="A43" s="87">
        <v>24</v>
      </c>
      <c r="B43" s="88" t="s">
        <v>38</v>
      </c>
      <c r="C43" s="89" t="s">
        <v>39</v>
      </c>
      <c r="D43" s="90" t="s">
        <v>40</v>
      </c>
      <c r="E43" s="91">
        <v>0.12</v>
      </c>
      <c r="F43" s="92"/>
      <c r="G43" s="92"/>
      <c r="H43" s="92"/>
      <c r="I43" s="93">
        <v>0</v>
      </c>
      <c r="J43" s="92">
        <f>ROUND(I43*E43,2)</f>
        <v>0</v>
      </c>
    </row>
    <row r="44" spans="1:11">
      <c r="A44" s="105"/>
      <c r="B44" s="106"/>
      <c r="C44" s="107" t="s">
        <v>46</v>
      </c>
      <c r="D44" s="108"/>
      <c r="E44" s="109"/>
      <c r="F44" s="94"/>
      <c r="G44" s="94"/>
      <c r="H44" s="94"/>
      <c r="I44" s="95"/>
      <c r="J44" s="94" t="str">
        <f>TEXT(SUM(J39:J43),"0,00")</f>
        <v>0,00</v>
      </c>
      <c r="K44" s="65"/>
    </row>
    <row r="45" spans="1:11">
      <c r="A45" s="57"/>
      <c r="B45" s="58"/>
      <c r="C45" s="59"/>
      <c r="D45" s="60"/>
      <c r="E45" s="61"/>
      <c r="F45" s="55"/>
      <c r="G45" s="55"/>
      <c r="H45" s="55"/>
      <c r="I45" s="56"/>
      <c r="J45" s="55"/>
    </row>
    <row r="46" spans="1:11">
      <c r="A46" s="101"/>
      <c r="B46" s="102"/>
      <c r="C46" s="75" t="s">
        <v>47</v>
      </c>
      <c r="D46" s="76"/>
      <c r="E46" s="77"/>
      <c r="F46" s="103"/>
      <c r="G46" s="103"/>
      <c r="H46" s="103"/>
      <c r="I46" s="104"/>
      <c r="J46" s="103"/>
    </row>
    <row r="47" spans="1:11" ht="65">
      <c r="A47" s="87">
        <v>25</v>
      </c>
      <c r="B47" s="88" t="s">
        <v>48</v>
      </c>
      <c r="C47" s="89" t="s">
        <v>49</v>
      </c>
      <c r="D47" s="90" t="s">
        <v>31</v>
      </c>
      <c r="E47" s="91">
        <v>65</v>
      </c>
      <c r="F47" s="92"/>
      <c r="G47" s="92"/>
      <c r="H47" s="92"/>
      <c r="I47" s="93">
        <v>0</v>
      </c>
      <c r="J47" s="92">
        <f>ROUND(I47*E47,2)</f>
        <v>0</v>
      </c>
    </row>
    <row r="48" spans="1:11" ht="26">
      <c r="A48" s="85">
        <v>26</v>
      </c>
      <c r="B48" s="86" t="s">
        <v>50</v>
      </c>
      <c r="C48" s="96" t="s">
        <v>51</v>
      </c>
      <c r="D48" s="97" t="s">
        <v>31</v>
      </c>
      <c r="E48" s="98">
        <v>32</v>
      </c>
      <c r="F48" s="99"/>
      <c r="G48" s="99"/>
      <c r="H48" s="99"/>
      <c r="I48" s="100">
        <v>0</v>
      </c>
      <c r="J48" s="99">
        <f>ROUND(I48*E48,2)</f>
        <v>0</v>
      </c>
    </row>
    <row r="49" spans="1:11" ht="26">
      <c r="A49" s="87">
        <v>27</v>
      </c>
      <c r="B49" s="88" t="s">
        <v>52</v>
      </c>
      <c r="C49" s="89" t="s">
        <v>53</v>
      </c>
      <c r="D49" s="90" t="s">
        <v>31</v>
      </c>
      <c r="E49" s="91">
        <v>33</v>
      </c>
      <c r="F49" s="92"/>
      <c r="G49" s="92"/>
      <c r="H49" s="92"/>
      <c r="I49" s="93">
        <v>0</v>
      </c>
      <c r="J49" s="92">
        <f>ROUND(I49*E49,2)</f>
        <v>0</v>
      </c>
    </row>
    <row r="50" spans="1:11" ht="26">
      <c r="A50" s="78">
        <v>28</v>
      </c>
      <c r="B50" s="79" t="s">
        <v>38</v>
      </c>
      <c r="C50" s="80" t="s">
        <v>39</v>
      </c>
      <c r="D50" s="81" t="s">
        <v>40</v>
      </c>
      <c r="E50" s="82">
        <v>0.65</v>
      </c>
      <c r="F50" s="83"/>
      <c r="G50" s="83"/>
      <c r="H50" s="83"/>
      <c r="I50" s="84">
        <v>0</v>
      </c>
      <c r="J50" s="83">
        <f>ROUND(I50*E50,2)</f>
        <v>0</v>
      </c>
    </row>
    <row r="51" spans="1:11" ht="26">
      <c r="A51" s="87">
        <v>29</v>
      </c>
      <c r="B51" s="88" t="s">
        <v>54</v>
      </c>
      <c r="C51" s="89" t="s">
        <v>55</v>
      </c>
      <c r="D51" s="90" t="s">
        <v>40</v>
      </c>
      <c r="E51" s="91">
        <v>0.65</v>
      </c>
      <c r="F51" s="92"/>
      <c r="G51" s="92"/>
      <c r="H51" s="92"/>
      <c r="I51" s="93">
        <v>0</v>
      </c>
      <c r="J51" s="92">
        <f>ROUND(I51*E51,2)</f>
        <v>0</v>
      </c>
    </row>
    <row r="52" spans="1:11" ht="26">
      <c r="A52" s="73"/>
      <c r="B52" s="74"/>
      <c r="C52" s="110" t="s">
        <v>56</v>
      </c>
      <c r="D52" s="111"/>
      <c r="E52" s="118"/>
      <c r="F52" s="119"/>
      <c r="G52" s="119"/>
      <c r="H52" s="119"/>
      <c r="I52" s="120"/>
      <c r="J52" s="119" t="str">
        <f>TEXT(SUM(J46:J51),"0,00")</f>
        <v>0,00</v>
      </c>
      <c r="K52" s="65"/>
    </row>
    <row r="53" spans="1:11">
      <c r="A53" s="112"/>
      <c r="B53" s="113" t="s">
        <v>57</v>
      </c>
      <c r="C53" s="114"/>
      <c r="D53" s="115"/>
      <c r="E53" s="114"/>
      <c r="F53" s="116">
        <f>SUM(F$12:F52)</f>
        <v>0</v>
      </c>
      <c r="G53" s="116">
        <f>SUM(G$12:G52)</f>
        <v>0</v>
      </c>
      <c r="H53" s="116">
        <f>SUM(H$12:H52)</f>
        <v>0</v>
      </c>
      <c r="I53" s="117"/>
      <c r="J53" s="2">
        <f>SUM(J12:J52)</f>
        <v>0</v>
      </c>
    </row>
    <row r="54" spans="1:11">
      <c r="A54" s="1"/>
      <c r="B54" s="5"/>
      <c r="C54" s="6" t="s">
        <v>58</v>
      </c>
      <c r="D54" s="7">
        <v>0.21</v>
      </c>
      <c r="E54" s="8"/>
      <c r="F54" s="66"/>
      <c r="G54" s="67"/>
      <c r="H54" s="67"/>
      <c r="I54" s="68"/>
      <c r="J54" s="2">
        <f>ROUND(J53*D54,2)</f>
        <v>0</v>
      </c>
    </row>
    <row r="55" spans="1:11">
      <c r="A55" s="1"/>
      <c r="B55" s="121" t="s">
        <v>59</v>
      </c>
      <c r="C55" s="122"/>
      <c r="D55" s="123"/>
      <c r="E55" s="124"/>
      <c r="F55" s="125"/>
      <c r="G55" s="126"/>
      <c r="H55" s="125"/>
      <c r="I55" s="127"/>
      <c r="J55" s="2">
        <f>J53+J54</f>
        <v>0</v>
      </c>
    </row>
    <row r="56" spans="1:11">
      <c r="D56" s="69"/>
      <c r="E56" s="69"/>
      <c r="F56" s="4"/>
      <c r="G56" s="4"/>
      <c r="H56" s="4"/>
    </row>
    <row r="57" spans="1:11">
      <c r="D57" s="69"/>
      <c r="E57" s="69"/>
      <c r="F57" s="4"/>
      <c r="G57" s="4"/>
      <c r="H57" s="4"/>
    </row>
    <row r="58" spans="1:11">
      <c r="D58" s="69"/>
      <c r="E58" s="69"/>
      <c r="F58" s="4"/>
      <c r="G58" s="4"/>
      <c r="H58" s="4"/>
    </row>
    <row r="59" spans="1:11">
      <c r="D59" s="69"/>
      <c r="E59" s="69"/>
      <c r="F59" s="4"/>
      <c r="G59" s="4"/>
      <c r="H59" s="4"/>
    </row>
    <row r="60" spans="1:11">
      <c r="D60" s="69"/>
      <c r="E60" s="69"/>
      <c r="F60" s="4"/>
      <c r="G60" s="4"/>
      <c r="H60" s="4"/>
    </row>
    <row r="61" spans="1:11">
      <c r="D61" s="69"/>
      <c r="E61" s="69"/>
      <c r="F61" s="4"/>
      <c r="G61" s="4"/>
      <c r="H61" s="4"/>
    </row>
    <row r="62" spans="1:11">
      <c r="D62" s="69"/>
      <c r="E62" s="69"/>
      <c r="F62" s="4"/>
      <c r="G62" s="4"/>
      <c r="H62" s="4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2026-04-23T15:36:29Z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